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2022-2023-2024'!$A$9:$I$57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2022-2023-2024'!$10:$10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I13" i="2"/>
  <c r="H13"/>
  <c r="G13"/>
  <c r="I37"/>
  <c r="H37"/>
  <c r="G54"/>
  <c r="G55"/>
  <c r="H31"/>
  <c r="H21"/>
  <c r="I45"/>
  <c r="I21"/>
  <c r="I40"/>
  <c r="H40"/>
  <c r="I39"/>
  <c r="H39"/>
  <c r="G39"/>
  <c r="I38"/>
  <c r="H38"/>
  <c r="I36"/>
  <c r="H36"/>
  <c r="I31"/>
  <c r="I15"/>
  <c r="H15"/>
  <c r="I14"/>
  <c r="H14"/>
  <c r="I28"/>
  <c r="H28"/>
  <c r="G51"/>
  <c r="G17"/>
  <c r="G12" l="1"/>
  <c r="H12" l="1"/>
  <c r="I12"/>
</calcChain>
</file>

<file path=xl/sharedStrings.xml><?xml version="1.0" encoding="utf-8"?>
<sst xmlns="http://schemas.openxmlformats.org/spreadsheetml/2006/main" count="233" uniqueCount="120">
  <si>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</si>
  <si>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</si>
  <si>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</si>
  <si>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</si>
  <si>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</si>
  <si>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</si>
  <si>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</si>
  <si>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</si>
  <si>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</si>
  <si>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</si>
  <si>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</si>
  <si>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</si>
  <si>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</si>
  <si>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</si>
  <si>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</si>
  <si>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</si>
  <si>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</si>
  <si>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</si>
  <si>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</si>
  <si>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</si>
  <si>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</si>
  <si>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</si>
  <si>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</si>
  <si>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</si>
  <si>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</si>
  <si>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</si>
  <si>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</si>
  <si>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</si>
  <si>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</si>
  <si>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</si>
  <si>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</si>
  <si>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</si>
  <si>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</si>
  <si>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</si>
  <si>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</si>
  <si>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</si>
  <si>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</si>
  <si>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</si>
  <si>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</si>
  <si>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</si>
  <si>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</si>
  <si>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</si>
  <si>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</si>
  <si>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</si>
  <si>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</si>
  <si>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</si>
  <si>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</si>
  <si>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</si>
  <si>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</si>
  <si>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</si>
  <si>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</si>
  <si>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</si>
  <si>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</si>
  <si>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</si>
  <si>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</si>
  <si>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</si>
  <si>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</si>
  <si>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</si>
  <si>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</si>
  <si>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</si>
  <si>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</si>
  <si>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</si>
  <si>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</si>
  <si>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</si>
  <si>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</si>
  <si>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</si>
  <si>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</si>
  <si>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</si>
  <si>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</si>
  <si>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</si>
  <si>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</si>
  <si>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</si>
  <si>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</si>
  <si>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</si>
  <si>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</si>
  <si>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</si>
  <si>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</si>
  <si>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</si>
  <si>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</si>
  <si>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</si>
  <si>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</si>
  <si>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</si>
  <si>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</si>
  <si>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</si>
  <si>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</si>
  <si>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</si>
  <si>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</si>
  <si>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</si>
  <si>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</si>
  <si>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</si>
  <si>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</si>
  <si>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</si>
  <si>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</si>
  <si>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</si>
  <si>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</si>
  <si>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</si>
  <si>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</si>
  <si>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</si>
  <si>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</si>
  <si>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</si>
  <si>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</si>
  <si>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</si>
  <si>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</si>
  <si>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</si>
  <si>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</si>
  <si>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</si>
  <si>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</si>
  <si>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</si>
  <si>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</si>
  <si>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</si>
  <si>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</si>
  <si>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</si>
  <si>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</si>
  <si>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</si>
  <si>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</si>
  <si>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</si>
  <si>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</si>
  <si>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</si>
  <si>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 xml:space="preserve">Приложение № 4 к решению Собрания депутатов Балко-Грузского сельского поселения от 27.12.2021 г. № 15 "О бюджете Балко-Грузского сельского поселения Егорлыкского района на 2022 год и на плановый период 2023 и 2023 годы" </t>
  </si>
  <si>
    <t xml:space="preserve">Приложение № 4 к решению Собрания депутатов Балко-Грузского сельского поселения от 22.12.2022 г. № 46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</si>
</sst>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zoomScale="75" zoomScaleSheetLayoutView="75" workbookViewId="0">
      <selection activeCell="I13" sqref="I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3"/>
      <c r="E1" s="53"/>
      <c r="F1" s="53"/>
      <c r="G1" s="53"/>
      <c r="H1" s="53"/>
      <c r="I1" s="53"/>
    </row>
    <row r="2" spans="1:25" ht="2.25" customHeight="1">
      <c r="A2" s="50"/>
      <c r="B2" s="50"/>
      <c r="C2" s="50"/>
      <c r="D2" s="50"/>
      <c r="E2" s="50"/>
      <c r="F2" s="50"/>
      <c r="G2" s="50"/>
      <c r="H2" s="50"/>
      <c r="I2" s="50"/>
    </row>
    <row r="3" spans="1:25" ht="25.5" customHeight="1">
      <c r="A3" s="28"/>
      <c r="B3" s="53"/>
      <c r="C3" s="55"/>
      <c r="D3" s="55"/>
      <c r="E3" s="55"/>
      <c r="F3" s="55"/>
      <c r="G3" s="55"/>
      <c r="H3" s="55"/>
      <c r="I3" s="1"/>
      <c r="V3" s="4"/>
      <c r="W3" s="1"/>
    </row>
    <row r="4" spans="1:25" ht="64.5" customHeight="1">
      <c r="A4" s="43"/>
      <c r="B4" s="10"/>
      <c r="C4" s="10"/>
      <c r="D4" s="53" t="s">
        <v>119</v>
      </c>
      <c r="E4" s="53"/>
      <c r="F4" s="53"/>
      <c r="G4" s="53"/>
      <c r="H4" s="53"/>
      <c r="I4" s="53"/>
    </row>
    <row r="5" spans="1:25" ht="64.5" customHeight="1">
      <c r="A5" s="43"/>
      <c r="B5" s="10"/>
      <c r="C5" s="10"/>
      <c r="D5" s="53" t="s">
        <v>118</v>
      </c>
      <c r="E5" s="53"/>
      <c r="F5" s="53"/>
      <c r="G5" s="53"/>
      <c r="H5" s="53"/>
      <c r="I5" s="53"/>
    </row>
    <row r="6" spans="1:25" ht="51.75" customHeight="1">
      <c r="A6" s="40"/>
      <c r="B6" s="10"/>
      <c r="C6" s="10"/>
      <c r="D6" s="53" t="s">
        <v>117</v>
      </c>
      <c r="E6" s="53"/>
      <c r="F6" s="53"/>
      <c r="G6" s="53"/>
      <c r="H6" s="53"/>
      <c r="I6" s="53"/>
    </row>
    <row r="7" spans="1:25" ht="39.75" customHeight="1">
      <c r="A7" s="50" t="s">
        <v>106</v>
      </c>
      <c r="B7" s="50"/>
      <c r="C7" s="50"/>
      <c r="D7" s="50"/>
      <c r="E7" s="50"/>
      <c r="F7" s="50"/>
      <c r="G7" s="50"/>
      <c r="H7" s="50"/>
      <c r="I7" s="50"/>
    </row>
    <row r="8" spans="1:25" ht="16.5" customHeight="1">
      <c r="A8" s="2"/>
      <c r="B8" s="2"/>
      <c r="C8" s="8"/>
      <c r="D8" s="8"/>
      <c r="E8" s="51" t="s">
        <v>0</v>
      </c>
      <c r="F8" s="51"/>
      <c r="G8" s="51"/>
      <c r="H8" s="51"/>
      <c r="I8" s="51"/>
    </row>
    <row r="9" spans="1:25" ht="15.75" customHeight="1">
      <c r="A9" s="52" t="s">
        <v>1</v>
      </c>
      <c r="B9" s="48" t="s">
        <v>32</v>
      </c>
      <c r="C9" s="54" t="s">
        <v>19</v>
      </c>
      <c r="D9" s="54" t="s">
        <v>2</v>
      </c>
      <c r="E9" s="54" t="s">
        <v>3</v>
      </c>
      <c r="F9" s="58" t="s">
        <v>4</v>
      </c>
      <c r="G9" s="56" t="s">
        <v>85</v>
      </c>
      <c r="H9" s="56" t="s">
        <v>95</v>
      </c>
      <c r="I9" s="56" t="s">
        <v>105</v>
      </c>
    </row>
    <row r="10" spans="1:25" ht="24.75" customHeight="1">
      <c r="A10" s="52"/>
      <c r="B10" s="49"/>
      <c r="C10" s="54"/>
      <c r="D10" s="54"/>
      <c r="E10" s="54"/>
      <c r="F10" s="58"/>
      <c r="G10" s="57"/>
      <c r="H10" s="57"/>
      <c r="I10" s="57"/>
    </row>
    <row r="11" spans="1:25" ht="15.75" customHeight="1">
      <c r="A11" s="17">
        <v>1</v>
      </c>
      <c r="B11" s="18">
        <v>2</v>
      </c>
      <c r="C11" s="18">
        <v>2</v>
      </c>
      <c r="D11" s="18">
        <v>3</v>
      </c>
      <c r="E11" s="18">
        <v>4</v>
      </c>
      <c r="F11" s="19">
        <v>5</v>
      </c>
      <c r="G11" s="20">
        <v>6</v>
      </c>
      <c r="H11" s="20">
        <v>7</v>
      </c>
      <c r="I11" s="20">
        <v>8</v>
      </c>
    </row>
    <row r="12" spans="1:25" ht="15" customHeight="1">
      <c r="A12" s="13" t="s">
        <v>18</v>
      </c>
      <c r="B12" s="15">
        <v>951</v>
      </c>
      <c r="C12" s="12"/>
      <c r="D12" s="12"/>
      <c r="E12" s="12"/>
      <c r="F12" s="12"/>
      <c r="G12" s="14">
        <f>G13</f>
        <v>14826.199999999999</v>
      </c>
      <c r="H12" s="14">
        <f>H13</f>
        <v>14049</v>
      </c>
      <c r="I12" s="14">
        <f>I13</f>
        <v>14852.800000000003</v>
      </c>
    </row>
    <row r="13" spans="1:25" ht="31.5">
      <c r="A13" s="9" t="s">
        <v>33</v>
      </c>
      <c r="B13" s="15">
        <v>951</v>
      </c>
      <c r="C13" s="15"/>
      <c r="D13" s="15"/>
      <c r="E13" s="15"/>
      <c r="F13" s="15"/>
      <c r="G13" s="16">
        <f>G14+G15+G16+G17+G18+G19+G20+G21+G22+G23+G24+G25+G26+G27+G28+G29+G30+G31+G32+G33+G34+G35+G36+G37+G38+G39+G40+G41+G42+G43+G44+G45+G46+G47+G48+G49+G50+G51+G52+G53+G54+G55+G56+G57</f>
        <v>14826.199999999999</v>
      </c>
      <c r="H13" s="16">
        <f>H14+H15+H16+H17+H18+H19+H20+H21+H22+H23+H24+H25+H26+H27+H28+H29+H30+H31+H32+H33+H34+H35+H36+H37+H38+H39+H40+H41+H42+H43+H44+H45+H46+H47+H48+H49+H50+H51+H52+H53+H54+H55+H56+H57</f>
        <v>14049</v>
      </c>
      <c r="I13" s="16">
        <f>I14+I15+I16+I17+I18+I19+I20+I21+I22+I23+I24+I25+I26+I27+I28+I29+I30+I31+I32+I33+I34+I35+I36+I37+I38+I39+I40+I41+I42+I43+I44+I45+I46+I47+I48+I49+I50+I51+I52+I53+I54+I55+I56+I57</f>
        <v>14852.800000000003</v>
      </c>
      <c r="Y13" s="11"/>
    </row>
    <row r="14" spans="1:25" s="3" customFormat="1" ht="103.5" customHeight="1">
      <c r="A14" s="26" t="s">
        <v>76</v>
      </c>
      <c r="B14" s="21" t="s">
        <v>78</v>
      </c>
      <c r="C14" s="21" t="s">
        <v>5</v>
      </c>
      <c r="D14" s="21" t="s">
        <v>8</v>
      </c>
      <c r="E14" s="21" t="s">
        <v>77</v>
      </c>
      <c r="F14" s="46">
        <v>240</v>
      </c>
      <c r="G14" s="33">
        <v>4.0999999999999996</v>
      </c>
      <c r="H14" s="33">
        <f>0+1.5</f>
        <v>1.5</v>
      </c>
      <c r="I14" s="33">
        <f>1.2+0.3</f>
        <v>1.5</v>
      </c>
      <c r="V14" s="4"/>
    </row>
    <row r="15" spans="1:25" s="3" customFormat="1" ht="103.5" customHeight="1">
      <c r="A15" s="26" t="s">
        <v>44</v>
      </c>
      <c r="B15" s="29">
        <v>951</v>
      </c>
      <c r="C15" s="21" t="s">
        <v>5</v>
      </c>
      <c r="D15" s="21" t="s">
        <v>8</v>
      </c>
      <c r="E15" s="21" t="s">
        <v>38</v>
      </c>
      <c r="F15" s="21" t="s">
        <v>12</v>
      </c>
      <c r="G15" s="33">
        <v>0</v>
      </c>
      <c r="H15" s="33">
        <f>0+5</f>
        <v>5</v>
      </c>
      <c r="I15" s="33">
        <f>8.3-3.3</f>
        <v>5.0000000000000009</v>
      </c>
      <c r="W15" s="4"/>
    </row>
    <row r="16" spans="1:25" ht="119.25" customHeight="1">
      <c r="A16" s="26" t="s">
        <v>79</v>
      </c>
      <c r="B16" s="23" t="s">
        <v>78</v>
      </c>
      <c r="C16" s="23" t="s">
        <v>5</v>
      </c>
      <c r="D16" s="23" t="s">
        <v>8</v>
      </c>
      <c r="E16" s="23" t="s">
        <v>80</v>
      </c>
      <c r="F16" s="25">
        <v>240</v>
      </c>
      <c r="G16" s="24">
        <v>8.3000000000000007</v>
      </c>
      <c r="H16" s="24">
        <v>8.9</v>
      </c>
      <c r="I16" s="24">
        <v>8.9</v>
      </c>
      <c r="V16" s="4"/>
      <c r="W16" s="1"/>
    </row>
    <row r="17" spans="1:23" s="3" customFormat="1" ht="98.25" customHeight="1">
      <c r="A17" s="26" t="s">
        <v>45</v>
      </c>
      <c r="B17" s="29">
        <v>951</v>
      </c>
      <c r="C17" s="21" t="s">
        <v>5</v>
      </c>
      <c r="D17" s="21" t="s">
        <v>8</v>
      </c>
      <c r="E17" s="21" t="s">
        <v>64</v>
      </c>
      <c r="F17" s="21" t="s">
        <v>12</v>
      </c>
      <c r="G17" s="44">
        <f>8.5-1.6</f>
        <v>6.9</v>
      </c>
      <c r="H17" s="33">
        <v>8.8000000000000007</v>
      </c>
      <c r="I17" s="33">
        <v>8.8000000000000007</v>
      </c>
      <c r="W17" s="4"/>
    </row>
    <row r="18" spans="1:23" s="3" customFormat="1" ht="139.5" customHeight="1">
      <c r="A18" s="26" t="s">
        <v>35</v>
      </c>
      <c r="B18" s="29">
        <v>951</v>
      </c>
      <c r="C18" s="21" t="s">
        <v>5</v>
      </c>
      <c r="D18" s="21" t="s">
        <v>8</v>
      </c>
      <c r="E18" s="21" t="s">
        <v>36</v>
      </c>
      <c r="F18" s="21" t="s">
        <v>12</v>
      </c>
      <c r="G18" s="33">
        <v>59.9</v>
      </c>
      <c r="H18" s="33">
        <v>59.9</v>
      </c>
      <c r="I18" s="33">
        <v>59.9</v>
      </c>
      <c r="W18" s="4"/>
    </row>
    <row r="19" spans="1:23" s="3" customFormat="1" ht="103.5" customHeight="1">
      <c r="A19" s="26" t="s">
        <v>74</v>
      </c>
      <c r="B19" s="29">
        <v>951</v>
      </c>
      <c r="C19" s="21" t="s">
        <v>5</v>
      </c>
      <c r="D19" s="21" t="s">
        <v>8</v>
      </c>
      <c r="E19" s="21" t="s">
        <v>39</v>
      </c>
      <c r="F19" s="21" t="s">
        <v>11</v>
      </c>
      <c r="G19" s="44">
        <v>677.4</v>
      </c>
      <c r="H19" s="33">
        <v>1095</v>
      </c>
      <c r="I19" s="33">
        <v>1106.3</v>
      </c>
      <c r="W19" s="4"/>
    </row>
    <row r="20" spans="1:23" s="3" customFormat="1" ht="103.5" customHeight="1">
      <c r="A20" s="26" t="s">
        <v>46</v>
      </c>
      <c r="B20" s="29">
        <v>951</v>
      </c>
      <c r="C20" s="21" t="s">
        <v>5</v>
      </c>
      <c r="D20" s="21" t="s">
        <v>8</v>
      </c>
      <c r="E20" s="21" t="s">
        <v>40</v>
      </c>
      <c r="F20" s="21" t="s">
        <v>11</v>
      </c>
      <c r="G20" s="44">
        <v>4969.3999999999996</v>
      </c>
      <c r="H20" s="33">
        <v>4350.2</v>
      </c>
      <c r="I20" s="33">
        <v>4431</v>
      </c>
      <c r="W20" s="4"/>
    </row>
    <row r="21" spans="1:23" s="3" customFormat="1" ht="116.25" customHeight="1">
      <c r="A21" s="26" t="s">
        <v>47</v>
      </c>
      <c r="B21" s="29">
        <v>951</v>
      </c>
      <c r="C21" s="23" t="s">
        <v>5</v>
      </c>
      <c r="D21" s="23" t="s">
        <v>8</v>
      </c>
      <c r="E21" s="23" t="s">
        <v>41</v>
      </c>
      <c r="F21" s="23" t="s">
        <v>12</v>
      </c>
      <c r="G21" s="24">
        <v>784.2</v>
      </c>
      <c r="H21" s="24">
        <f>2039.7-1190.9+22</f>
        <v>870.8</v>
      </c>
      <c r="I21" s="24">
        <f>697.6+151.2+20.7</f>
        <v>869.5</v>
      </c>
      <c r="W21" s="4"/>
    </row>
    <row r="22" spans="1:23" s="3" customFormat="1" ht="159" customHeight="1">
      <c r="A22" s="36" t="s">
        <v>88</v>
      </c>
      <c r="B22" s="29">
        <v>951</v>
      </c>
      <c r="C22" s="23" t="s">
        <v>5</v>
      </c>
      <c r="D22" s="23" t="s">
        <v>8</v>
      </c>
      <c r="E22" s="23" t="s">
        <v>87</v>
      </c>
      <c r="F22" s="23" t="s">
        <v>12</v>
      </c>
      <c r="G22" s="33">
        <v>0.2</v>
      </c>
      <c r="H22" s="24">
        <v>0.2</v>
      </c>
      <c r="I22" s="34">
        <v>0.2</v>
      </c>
      <c r="W22" s="4"/>
    </row>
    <row r="23" spans="1:23" s="3" customFormat="1" ht="138" customHeight="1">
      <c r="A23" s="30" t="s">
        <v>48</v>
      </c>
      <c r="B23" s="29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33">
        <v>139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65</v>
      </c>
      <c r="F24" s="23" t="s">
        <v>14</v>
      </c>
      <c r="G24" s="24">
        <v>44</v>
      </c>
      <c r="H24" s="24">
        <v>44</v>
      </c>
      <c r="I24" s="24">
        <v>44</v>
      </c>
      <c r="W24" s="4"/>
    </row>
    <row r="25" spans="1:23" s="3" customFormat="1" ht="67.5" customHeight="1">
      <c r="A25" s="22" t="s">
        <v>90</v>
      </c>
      <c r="B25" s="29">
        <v>951</v>
      </c>
      <c r="C25" s="23" t="s">
        <v>5</v>
      </c>
      <c r="D25" s="23" t="s">
        <v>8</v>
      </c>
      <c r="E25" s="23" t="s">
        <v>89</v>
      </c>
      <c r="F25" s="23" t="s">
        <v>14</v>
      </c>
      <c r="G25" s="24">
        <v>1.2</v>
      </c>
      <c r="H25" s="24">
        <v>1.2</v>
      </c>
      <c r="I25" s="24">
        <v>1.2</v>
      </c>
      <c r="W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66</v>
      </c>
      <c r="F26" s="23" t="s">
        <v>14</v>
      </c>
      <c r="G26" s="45">
        <v>47.7</v>
      </c>
      <c r="H26" s="24">
        <v>44.6</v>
      </c>
      <c r="I26" s="24">
        <v>44.6</v>
      </c>
      <c r="W26" s="5"/>
    </row>
    <row r="27" spans="1:23" s="3" customFormat="1" ht="126" customHeight="1">
      <c r="A27" s="22" t="s">
        <v>81</v>
      </c>
      <c r="B27" s="23" t="s">
        <v>78</v>
      </c>
      <c r="C27" s="23" t="s">
        <v>5</v>
      </c>
      <c r="D27" s="23" t="s">
        <v>15</v>
      </c>
      <c r="E27" s="23" t="s">
        <v>82</v>
      </c>
      <c r="F27" s="25">
        <v>540</v>
      </c>
      <c r="G27" s="24">
        <v>44.6</v>
      </c>
      <c r="H27" s="24">
        <v>44.6</v>
      </c>
      <c r="I27" s="24">
        <v>44.6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67</v>
      </c>
      <c r="E28" s="23" t="s">
        <v>68</v>
      </c>
      <c r="F28" s="23" t="s">
        <v>69</v>
      </c>
      <c r="G28" s="24">
        <v>0</v>
      </c>
      <c r="H28" s="24">
        <f>320+114.6</f>
        <v>434.6</v>
      </c>
      <c r="I28" s="24">
        <f>0+445.1</f>
        <v>445.1</v>
      </c>
      <c r="W28" s="5"/>
    </row>
    <row r="29" spans="1:23" s="3" customFormat="1" ht="147.75" customHeight="1">
      <c r="A29" s="26" t="s">
        <v>75</v>
      </c>
      <c r="B29" s="29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3">
        <v>33</v>
      </c>
      <c r="H29" s="33">
        <v>33</v>
      </c>
      <c r="I29" s="33">
        <v>33</v>
      </c>
      <c r="W29" s="4"/>
    </row>
    <row r="30" spans="1:23" s="3" customFormat="1" ht="69" customHeight="1">
      <c r="A30" s="30" t="s">
        <v>52</v>
      </c>
      <c r="B30" s="29">
        <v>951</v>
      </c>
      <c r="C30" s="21" t="s">
        <v>5</v>
      </c>
      <c r="D30" s="21" t="s">
        <v>16</v>
      </c>
      <c r="E30" s="23" t="s">
        <v>70</v>
      </c>
      <c r="F30" s="29">
        <v>850</v>
      </c>
      <c r="G30" s="45">
        <v>3.7</v>
      </c>
      <c r="H30" s="24">
        <v>6.9</v>
      </c>
      <c r="I30" s="24">
        <v>6.9</v>
      </c>
      <c r="W30" s="5"/>
    </row>
    <row r="31" spans="1:23" s="3" customFormat="1" ht="66.75" customHeight="1">
      <c r="A31" s="27" t="s">
        <v>53</v>
      </c>
      <c r="B31" s="35" t="s">
        <v>78</v>
      </c>
      <c r="C31" s="35" t="s">
        <v>5</v>
      </c>
      <c r="D31" s="23" t="s">
        <v>16</v>
      </c>
      <c r="E31" s="39" t="s">
        <v>97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114</v>
      </c>
      <c r="B32" s="35" t="s">
        <v>78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54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92</v>
      </c>
      <c r="B34" s="29">
        <v>951</v>
      </c>
      <c r="C34" s="23" t="s">
        <v>6</v>
      </c>
      <c r="D34" s="23" t="s">
        <v>7</v>
      </c>
      <c r="E34" s="38" t="s">
        <v>91</v>
      </c>
      <c r="F34" s="39" t="s">
        <v>11</v>
      </c>
      <c r="G34" s="24">
        <v>240.5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98</v>
      </c>
      <c r="B35" s="23" t="s">
        <v>78</v>
      </c>
      <c r="C35" s="23" t="s">
        <v>6</v>
      </c>
      <c r="D35" s="23" t="s">
        <v>7</v>
      </c>
      <c r="E35" s="23" t="s">
        <v>91</v>
      </c>
      <c r="F35" s="25">
        <v>240</v>
      </c>
      <c r="G35" s="24">
        <v>14.9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55</v>
      </c>
      <c r="B36" s="23" t="s">
        <v>78</v>
      </c>
      <c r="C36" s="23" t="s">
        <v>7</v>
      </c>
      <c r="D36" s="23" t="s">
        <v>25</v>
      </c>
      <c r="E36" s="23" t="s">
        <v>71</v>
      </c>
      <c r="F36" s="25">
        <v>240</v>
      </c>
      <c r="G36" s="24">
        <v>47</v>
      </c>
      <c r="H36" s="24">
        <f>5.7+100</f>
        <v>105.7</v>
      </c>
      <c r="I36" s="24">
        <f>5.7+100</f>
        <v>105.7</v>
      </c>
      <c r="V36" s="5"/>
    </row>
    <row r="37" spans="1:23" s="3" customFormat="1" ht="123" customHeight="1">
      <c r="A37" s="22" t="s">
        <v>56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2.5</v>
      </c>
      <c r="H37" s="24">
        <f>1.4+1.1</f>
        <v>2.5</v>
      </c>
      <c r="I37" s="24">
        <f>1.4+1.1</f>
        <v>2.5</v>
      </c>
      <c r="W37" s="5"/>
    </row>
    <row r="38" spans="1:23" s="3" customFormat="1" ht="138.75" customHeight="1">
      <c r="A38" s="22" t="s">
        <v>107</v>
      </c>
      <c r="B38" s="23" t="s">
        <v>78</v>
      </c>
      <c r="C38" s="23" t="s">
        <v>7</v>
      </c>
      <c r="D38" s="23" t="s">
        <v>25</v>
      </c>
      <c r="E38" s="23" t="s">
        <v>108</v>
      </c>
      <c r="F38" s="25">
        <v>240</v>
      </c>
      <c r="G38" s="24">
        <v>334.8</v>
      </c>
      <c r="H38" s="24">
        <f>0+25</f>
        <v>25</v>
      </c>
      <c r="I38" s="41">
        <f>0+25</f>
        <v>25</v>
      </c>
      <c r="V38" s="5"/>
    </row>
    <row r="39" spans="1:23" s="3" customFormat="1" ht="138.75" customHeight="1">
      <c r="A39" s="22" t="s">
        <v>109</v>
      </c>
      <c r="B39" s="23" t="s">
        <v>78</v>
      </c>
      <c r="C39" s="23" t="s">
        <v>7</v>
      </c>
      <c r="D39" s="23" t="s">
        <v>25</v>
      </c>
      <c r="E39" s="23" t="s">
        <v>110</v>
      </c>
      <c r="F39" s="25">
        <v>240</v>
      </c>
      <c r="G39" s="24">
        <f>110-54.3</f>
        <v>55.7</v>
      </c>
      <c r="H39" s="24">
        <f>0+55.7</f>
        <v>55.7</v>
      </c>
      <c r="I39" s="24">
        <f>0+55.7</f>
        <v>55.7</v>
      </c>
      <c r="V39" s="5"/>
    </row>
    <row r="40" spans="1:23" s="3" customFormat="1" ht="119.25" customHeight="1">
      <c r="A40" s="30" t="s">
        <v>96</v>
      </c>
      <c r="B40" s="29">
        <v>951</v>
      </c>
      <c r="C40" s="31" t="s">
        <v>8</v>
      </c>
      <c r="D40" s="31" t="s">
        <v>101</v>
      </c>
      <c r="E40" s="23" t="s">
        <v>102</v>
      </c>
      <c r="F40" s="32" t="s">
        <v>12</v>
      </c>
      <c r="G40" s="24">
        <v>23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57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99</v>
      </c>
      <c r="B43" s="29">
        <v>951</v>
      </c>
      <c r="C43" s="23" t="s">
        <v>9</v>
      </c>
      <c r="D43" s="23" t="s">
        <v>6</v>
      </c>
      <c r="E43" s="23" t="s">
        <v>100</v>
      </c>
      <c r="F43" s="39" t="s">
        <v>12</v>
      </c>
      <c r="G43" s="24">
        <v>0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94</v>
      </c>
      <c r="B44" s="29">
        <v>951</v>
      </c>
      <c r="C44" s="21" t="s">
        <v>9</v>
      </c>
      <c r="D44" s="21" t="s">
        <v>7</v>
      </c>
      <c r="E44" s="23" t="s">
        <v>93</v>
      </c>
      <c r="F44" s="23" t="s">
        <v>12</v>
      </c>
      <c r="G44" s="45">
        <v>10.9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44">
        <v>317.10000000000002</v>
      </c>
      <c r="H45" s="33">
        <v>186.2</v>
      </c>
      <c r="I45" s="33">
        <f>193.7+16</f>
        <v>209.7</v>
      </c>
    </row>
    <row r="46" spans="1:23" ht="86.25" customHeight="1">
      <c r="A46" s="22" t="s">
        <v>58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v>49</v>
      </c>
      <c r="H47" s="24">
        <v>41.8</v>
      </c>
      <c r="I47" s="24">
        <v>43.5</v>
      </c>
    </row>
    <row r="48" spans="1:23" ht="100.5" customHeight="1">
      <c r="A48" s="22" t="s">
        <v>59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0</v>
      </c>
      <c r="H48" s="24">
        <v>4.0999999999999996</v>
      </c>
      <c r="I48" s="24">
        <v>4.0999999999999996</v>
      </c>
    </row>
    <row r="49" spans="1:23" ht="84.7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1243.3</v>
      </c>
      <c r="H49" s="24">
        <v>1138.5999999999999</v>
      </c>
      <c r="I49" s="24">
        <v>1138.2</v>
      </c>
    </row>
    <row r="50" spans="1:23" s="3" customFormat="1" ht="136.5" customHeight="1">
      <c r="A50" s="27" t="s">
        <v>86</v>
      </c>
      <c r="B50" s="29">
        <v>951</v>
      </c>
      <c r="C50" s="23" t="s">
        <v>9</v>
      </c>
      <c r="D50" s="23" t="s">
        <v>7</v>
      </c>
      <c r="E50" s="23" t="s">
        <v>84</v>
      </c>
      <c r="F50" s="23" t="s">
        <v>12</v>
      </c>
      <c r="G50" s="24">
        <v>28.2</v>
      </c>
      <c r="H50" s="24">
        <v>36.9</v>
      </c>
      <c r="I50" s="24">
        <v>36.9</v>
      </c>
      <c r="W50" s="5"/>
    </row>
    <row r="51" spans="1:23" ht="100.5" customHeight="1">
      <c r="A51" s="22" t="s">
        <v>61</v>
      </c>
      <c r="B51" s="29">
        <v>951</v>
      </c>
      <c r="C51" s="23" t="s">
        <v>9</v>
      </c>
      <c r="D51" s="23" t="s">
        <v>7</v>
      </c>
      <c r="E51" s="23" t="s">
        <v>64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73</v>
      </c>
      <c r="B52" s="29">
        <v>951</v>
      </c>
      <c r="C52" s="23" t="s">
        <v>9</v>
      </c>
      <c r="D52" s="23" t="s">
        <v>7</v>
      </c>
      <c r="E52" s="23" t="s">
        <v>72</v>
      </c>
      <c r="F52" s="23" t="s">
        <v>12</v>
      </c>
      <c r="G52" s="24">
        <v>151.30000000000001</v>
      </c>
      <c r="H52" s="24">
        <v>25</v>
      </c>
      <c r="I52" s="24">
        <v>25</v>
      </c>
    </row>
    <row r="53" spans="1:23" ht="136.5" customHeight="1">
      <c r="A53" s="42" t="s">
        <v>111</v>
      </c>
      <c r="B53" s="29">
        <v>951</v>
      </c>
      <c r="C53" s="23" t="s">
        <v>112</v>
      </c>
      <c r="D53" s="23" t="s">
        <v>9</v>
      </c>
      <c r="E53" s="21" t="s">
        <v>113</v>
      </c>
      <c r="F53" s="21" t="s">
        <v>12</v>
      </c>
      <c r="G53" s="24">
        <v>9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62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45">
        <f>5233.1+14+42</f>
        <v>5289.1</v>
      </c>
      <c r="H54" s="24">
        <v>4472.7</v>
      </c>
      <c r="I54" s="24">
        <v>4756.6000000000004</v>
      </c>
    </row>
    <row r="55" spans="1:23" ht="115.5" customHeight="1">
      <c r="A55" s="26" t="s">
        <v>103</v>
      </c>
      <c r="B55" s="29">
        <v>951</v>
      </c>
      <c r="C55" s="23" t="s">
        <v>10</v>
      </c>
      <c r="D55" s="23" t="s">
        <v>5</v>
      </c>
      <c r="E55" s="23" t="s">
        <v>104</v>
      </c>
      <c r="F55" s="23" t="s">
        <v>12</v>
      </c>
      <c r="G55" s="45">
        <f>55.6-55.6</f>
        <v>0</v>
      </c>
      <c r="H55" s="24">
        <v>5.6</v>
      </c>
      <c r="I55" s="24">
        <v>5.6</v>
      </c>
      <c r="V55" s="4"/>
      <c r="W55" s="1"/>
    </row>
    <row r="56" spans="1:23" s="3" customFormat="1" ht="88.5" customHeight="1">
      <c r="A56" s="30" t="s">
        <v>63</v>
      </c>
      <c r="B56" s="29">
        <v>951</v>
      </c>
      <c r="C56" s="23" t="s">
        <v>25</v>
      </c>
      <c r="D56" s="23" t="s">
        <v>5</v>
      </c>
      <c r="E56" s="23" t="s">
        <v>83</v>
      </c>
      <c r="F56" s="29">
        <v>320</v>
      </c>
      <c r="G56" s="24">
        <v>82.6</v>
      </c>
      <c r="H56" s="24">
        <v>83.1</v>
      </c>
      <c r="I56" s="24">
        <v>86.5</v>
      </c>
      <c r="W56" s="5"/>
    </row>
    <row r="57" spans="1:23" s="3" customFormat="1" ht="151.5" customHeight="1">
      <c r="A57" s="30" t="s">
        <v>115</v>
      </c>
      <c r="B57" s="29">
        <v>951</v>
      </c>
      <c r="C57" s="23" t="s">
        <v>67</v>
      </c>
      <c r="D57" s="23" t="s">
        <v>6</v>
      </c>
      <c r="E57" s="23" t="s">
        <v>116</v>
      </c>
      <c r="F57" s="29">
        <v>240</v>
      </c>
      <c r="G57" s="24">
        <v>33.799999999999997</v>
      </c>
      <c r="H57" s="24">
        <v>0</v>
      </c>
      <c r="I57" s="24">
        <v>0</v>
      </c>
      <c r="W57" s="5"/>
    </row>
  </sheetData>
  <mergeCells count="17">
    <mergeCell ref="D1:I1"/>
    <mergeCell ref="G9:G10"/>
    <mergeCell ref="H9:H10"/>
    <mergeCell ref="I9:I10"/>
    <mergeCell ref="D9:D10"/>
    <mergeCell ref="E9:E10"/>
    <mergeCell ref="F9:F10"/>
    <mergeCell ref="D5:I5"/>
    <mergeCell ref="B9:B10"/>
    <mergeCell ref="A2:I2"/>
    <mergeCell ref="A7:I7"/>
    <mergeCell ref="E8:I8"/>
    <mergeCell ref="A9:A10"/>
    <mergeCell ref="D6:I6"/>
    <mergeCell ref="C9:C10"/>
    <mergeCell ref="B3:H3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2023-01-04T07:45:41Z</cp:lastPrinted>
  <dcterms:created xsi:type="dcterms:W3CDTF">2007-03-05T07:46:27Z</dcterms:created>
  <dcterms:modified xsi:type="dcterms:W3CDTF">2023-01-04T07:47:18Z</dcterms:modified>
</cp:coreProperties>
</file>